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30" windowWidth="12120" windowHeight="8505" tabRatio="954"/>
  </bookViews>
  <sheets>
    <sheet name="29 februarie 2024" sheetId="23" r:id="rId1"/>
  </sheets>
  <definedNames>
    <definedName name="_xlnm.Database" localSheetId="0">#REF!</definedName>
    <definedName name="_xlnm.Database">#REF!</definedName>
    <definedName name="_xlnm.Print_Titles" localSheetId="0">'29 februarie 2024'!$9:$12</definedName>
  </definedNames>
  <calcPr calcId="125725"/>
</workbook>
</file>

<file path=xl/calcChain.xml><?xml version="1.0" encoding="utf-8"?>
<calcChain xmlns="http://schemas.openxmlformats.org/spreadsheetml/2006/main">
  <c r="C14" i="23"/>
  <c r="C16"/>
  <c r="C18"/>
  <c r="C20"/>
  <c r="C22"/>
  <c r="C36"/>
  <c r="C38"/>
  <c r="C40"/>
  <c r="C42"/>
  <c r="C44"/>
  <c r="C83"/>
  <c r="C85"/>
  <c r="C87"/>
  <c r="C89"/>
  <c r="C91"/>
  <c r="C94"/>
  <c r="C96"/>
  <c r="C98"/>
  <c r="C100"/>
  <c r="C101"/>
  <c r="C99" s="1"/>
  <c r="C97" s="1"/>
  <c r="C95" s="1"/>
  <c r="C93" s="1"/>
  <c r="C102"/>
  <c r="C90" l="1"/>
  <c r="C43" l="1"/>
  <c r="C88"/>
  <c r="C86" s="1"/>
  <c r="C84" s="1"/>
  <c r="C82" s="1"/>
  <c r="C21" l="1"/>
  <c r="C19" s="1"/>
  <c r="C17" s="1"/>
  <c r="C15" s="1"/>
  <c r="C13" s="1"/>
  <c r="C41"/>
  <c r="C39" s="1"/>
  <c r="C37" s="1"/>
  <c r="C35" s="1"/>
  <c r="C77" l="1"/>
  <c r="C76"/>
  <c r="C72" l="1"/>
  <c r="C70" s="1"/>
  <c r="C73"/>
  <c r="C71" s="1"/>
  <c r="C64" l="1"/>
  <c r="C69"/>
  <c r="C67" s="1"/>
  <c r="C63"/>
  <c r="C68"/>
  <c r="C66" s="1"/>
  <c r="C125"/>
  <c r="C123" s="1"/>
  <c r="C126"/>
  <c r="C124" s="1"/>
  <c r="C113" s="1"/>
  <c r="C129"/>
  <c r="C130"/>
  <c r="C112" l="1"/>
  <c r="C110" s="1"/>
  <c r="C62"/>
  <c r="C60" s="1"/>
  <c r="C50"/>
  <c r="C49"/>
  <c r="C61"/>
  <c r="C59" s="1"/>
  <c r="C111"/>
  <c r="C56"/>
  <c r="C54" s="1"/>
  <c r="C52" s="1"/>
  <c r="C55"/>
  <c r="C53" s="1"/>
  <c r="C51" s="1"/>
  <c r="C46" l="1"/>
  <c r="C27"/>
  <c r="C26"/>
  <c r="C45"/>
  <c r="C121"/>
  <c r="C119" s="1"/>
  <c r="C122"/>
  <c r="C120" l="1"/>
  <c r="C118"/>
  <c r="C116" s="1"/>
  <c r="C117"/>
  <c r="C115" s="1"/>
  <c r="C108"/>
  <c r="C106" s="1"/>
  <c r="C109"/>
  <c r="C107" s="1"/>
  <c r="C32" l="1"/>
  <c r="C30" s="1"/>
  <c r="C28" s="1"/>
  <c r="C23" s="1"/>
  <c r="C33"/>
  <c r="C31" s="1"/>
  <c r="C29" s="1"/>
  <c r="C24" s="1"/>
</calcChain>
</file>

<file path=xl/sharedStrings.xml><?xml version="1.0" encoding="utf-8"?>
<sst xmlns="http://schemas.openxmlformats.org/spreadsheetml/2006/main" count="201" uniqueCount="46">
  <si>
    <t>I/II</t>
  </si>
  <si>
    <t>I</t>
  </si>
  <si>
    <t>II</t>
  </si>
  <si>
    <t xml:space="preserve">     I - Credite de angajament</t>
  </si>
  <si>
    <t xml:space="preserve">    II - Credite bugetare</t>
  </si>
  <si>
    <t>CAPITOL/</t>
  </si>
  <si>
    <t>GRUPA/</t>
  </si>
  <si>
    <t>SURSA</t>
  </si>
  <si>
    <t xml:space="preserve">C. Alte cheltuieli de investiţii </t>
  </si>
  <si>
    <t xml:space="preserve">     din care</t>
  </si>
  <si>
    <t>71 Active nefinanciare</t>
  </si>
  <si>
    <t>- mii lei -</t>
  </si>
  <si>
    <t xml:space="preserve"> Total surse de finanţare</t>
  </si>
  <si>
    <t>71.01.Active fixe</t>
  </si>
  <si>
    <t>TOTAL GENERAL</t>
  </si>
  <si>
    <t>din care</t>
  </si>
  <si>
    <t>10 Venituri proprii</t>
  </si>
  <si>
    <t>CAPITOLUL 51.02 AUTORITATI EXECUTIVE SI LEGISLATIVE</t>
  </si>
  <si>
    <t xml:space="preserve"> 02 Buget local</t>
  </si>
  <si>
    <t xml:space="preserve">     din care:</t>
  </si>
  <si>
    <t xml:space="preserve"> 1. Total surse de finanţare</t>
  </si>
  <si>
    <t>71.01 Active fixe</t>
  </si>
  <si>
    <t>71.01.30.Alte active fixe</t>
  </si>
  <si>
    <t xml:space="preserve">02 Buget local </t>
  </si>
  <si>
    <t>e. alte cheltuieli asimilate investitiilor</t>
  </si>
  <si>
    <t>b. dotari independente</t>
  </si>
  <si>
    <t>56 Proiecte cu finantare din fonduri externe nerambursabile postaderare</t>
  </si>
  <si>
    <t>c. cheltuieli aferente studiilor de fezabilitate si alte studii</t>
  </si>
  <si>
    <t>CAPITOLUL 66.10 SANATATE</t>
  </si>
  <si>
    <t>71.01.30 Alte active fixe</t>
  </si>
  <si>
    <t xml:space="preserve">      din care</t>
  </si>
  <si>
    <t xml:space="preserve">    din care:</t>
  </si>
  <si>
    <t xml:space="preserve">CONSILIUL JUDETEAN ARGES                                                                </t>
  </si>
  <si>
    <t>60 Proiecte cu finantare din sumele reprezentand asistenta financiara nerambursabila aferenta PNRR</t>
  </si>
  <si>
    <t>ANUL 2024</t>
  </si>
  <si>
    <t xml:space="preserve"> INFLUENTE LA PROGRAMUL DE INVESTIŢII PUBLICE 
PE GRUPE DE INVESTITII SI SURSE DE FINANTARE
</t>
  </si>
  <si>
    <t xml:space="preserve">                                                                                       ANEXA nr. 3</t>
  </si>
  <si>
    <t>Racordare aparat radiologie la sistemul de energie electrica Dispensar TBC Topoloveni</t>
  </si>
  <si>
    <t>1. Spitalul de Pneumoftiziologie Leordeni</t>
  </si>
  <si>
    <t>2. Spitalul de Psihiatrie "Sf.Maria" Vedea</t>
  </si>
  <si>
    <t>Achizitie containere modulare, racordare la utilitati si amenajare teren pentru Farmacia Spialului de Psihiatrie "Sf.Maria" Vedea</t>
  </si>
  <si>
    <t>Achizitie de Echipamente si materiale destinate reducerii riscului de infectii nosocomiale</t>
  </si>
  <si>
    <t xml:space="preserve">                                   </t>
  </si>
  <si>
    <t>1. Spitalul Judetean de Urgenta Pitesti</t>
  </si>
  <si>
    <t>2. Spitalul Orasenesc "Regele Carol I" Costesti</t>
  </si>
  <si>
    <t>Servicii DALI+PT pentru obiectivul de investitii "Cresterea eficientei energetice - Centrul Scolar de Educatie Inclusiva Sfantul Stelian, corp C1, Costesti, judetul Arges"</t>
  </si>
</sst>
</file>

<file path=xl/styles.xml><?xml version="1.0" encoding="utf-8"?>
<styleSheet xmlns="http://schemas.openxmlformats.org/spreadsheetml/2006/main">
  <fonts count="24">
    <font>
      <sz val="10"/>
      <name val="Arial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0"/>
      <name val="Arial"/>
      <family val="2"/>
    </font>
    <font>
      <sz val="10"/>
      <name val="Arial"/>
      <family val="2"/>
      <charset val="238"/>
    </font>
    <font>
      <i/>
      <sz val="10"/>
      <name val="Arial"/>
      <family val="2"/>
      <charset val="238"/>
    </font>
    <font>
      <sz val="10"/>
      <name val="Arial"/>
      <family val="2"/>
    </font>
    <font>
      <b/>
      <sz val="12"/>
      <name val="Arial"/>
      <family val="2"/>
    </font>
    <font>
      <sz val="12"/>
      <name val="Arial"/>
      <family val="2"/>
      <charset val="238"/>
    </font>
    <font>
      <b/>
      <i/>
      <sz val="10"/>
      <name val="Arial"/>
      <family val="2"/>
      <charset val="238"/>
    </font>
    <font>
      <b/>
      <sz val="10"/>
      <name val="Arial"/>
      <family val="2"/>
      <charset val="238"/>
    </font>
    <font>
      <sz val="10"/>
      <color rgb="FFFF0000"/>
      <name val="Arial"/>
      <family val="2"/>
    </font>
    <font>
      <i/>
      <sz val="10"/>
      <name val="Arial"/>
      <family val="2"/>
    </font>
    <font>
      <sz val="10"/>
      <color rgb="FFFF0000"/>
      <name val="Arial"/>
      <family val="2"/>
      <charset val="238"/>
    </font>
    <font>
      <b/>
      <sz val="11"/>
      <color theme="1"/>
      <name val="Times New Roman"/>
      <family val="1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1"/>
      <color theme="1"/>
      <name val="Times New Roman"/>
      <family val="1"/>
      <charset val="238"/>
    </font>
    <font>
      <sz val="11"/>
      <color theme="1"/>
      <name val="Times New Roman"/>
      <family val="1"/>
    </font>
    <font>
      <sz val="12"/>
      <color theme="1"/>
      <name val="Times New Roman"/>
      <family val="1"/>
      <charset val="238"/>
    </font>
    <font>
      <b/>
      <sz val="10"/>
      <color theme="1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51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8">
    <xf numFmtId="0" fontId="0" fillId="0" borderId="0"/>
    <xf numFmtId="0" fontId="6" fillId="0" borderId="0"/>
    <xf numFmtId="0" fontId="4" fillId="0" borderId="0"/>
    <xf numFmtId="0" fontId="6" fillId="0" borderId="0"/>
    <xf numFmtId="0" fontId="17" fillId="0" borderId="0"/>
    <xf numFmtId="0" fontId="18" fillId="0" borderId="0"/>
    <xf numFmtId="0" fontId="19" fillId="0" borderId="0"/>
    <xf numFmtId="0" fontId="19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</cellStyleXfs>
  <cellXfs count="133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/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5" xfId="0" applyBorder="1" applyAlignment="1">
      <alignment horizontal="left"/>
    </xf>
    <xf numFmtId="0" fontId="0" fillId="0" borderId="2" xfId="0" applyFill="1" applyBorder="1" applyAlignment="1">
      <alignment horizontal="center"/>
    </xf>
    <xf numFmtId="0" fontId="0" fillId="0" borderId="3" xfId="0" applyFill="1" applyBorder="1"/>
    <xf numFmtId="0" fontId="0" fillId="0" borderId="3" xfId="0" applyFill="1" applyBorder="1" applyAlignment="1">
      <alignment horizontal="center"/>
    </xf>
    <xf numFmtId="0" fontId="0" fillId="0" borderId="5" xfId="0" applyFill="1" applyBorder="1" applyAlignment="1">
      <alignment horizontal="center"/>
    </xf>
    <xf numFmtId="0" fontId="0" fillId="0" borderId="0" xfId="0" applyBorder="1"/>
    <xf numFmtId="0" fontId="6" fillId="0" borderId="3" xfId="0" applyFont="1" applyFill="1" applyBorder="1" applyAlignment="1"/>
    <xf numFmtId="0" fontId="7" fillId="0" borderId="3" xfId="0" applyFont="1" applyFill="1" applyBorder="1"/>
    <xf numFmtId="0" fontId="7" fillId="0" borderId="5" xfId="0" applyFont="1" applyFill="1" applyBorder="1"/>
    <xf numFmtId="0" fontId="8" fillId="0" borderId="5" xfId="0" applyFont="1" applyFill="1" applyBorder="1" applyAlignment="1">
      <alignment horizontal="center"/>
    </xf>
    <xf numFmtId="0" fontId="8" fillId="0" borderId="3" xfId="0" applyFont="1" applyFill="1" applyBorder="1" applyAlignment="1">
      <alignment horizontal="center"/>
    </xf>
    <xf numFmtId="0" fontId="8" fillId="0" borderId="0" xfId="0" applyFont="1"/>
    <xf numFmtId="0" fontId="5" fillId="3" borderId="3" xfId="0" applyFont="1" applyFill="1" applyBorder="1"/>
    <xf numFmtId="0" fontId="5" fillId="3" borderId="5" xfId="0" applyFont="1" applyFill="1" applyBorder="1" applyAlignment="1">
      <alignment horizontal="center"/>
    </xf>
    <xf numFmtId="0" fontId="5" fillId="3" borderId="3" xfId="0" applyFont="1" applyFill="1" applyBorder="1" applyAlignment="1">
      <alignment horizontal="center"/>
    </xf>
    <xf numFmtId="4" fontId="0" fillId="0" borderId="4" xfId="0" applyNumberFormat="1" applyFill="1" applyBorder="1" applyAlignment="1">
      <alignment horizontal="right"/>
    </xf>
    <xf numFmtId="0" fontId="8" fillId="0" borderId="3" xfId="0" applyFont="1" applyFill="1" applyBorder="1"/>
    <xf numFmtId="0" fontId="6" fillId="0" borderId="2" xfId="0" applyFont="1" applyFill="1" applyBorder="1" applyAlignment="1"/>
    <xf numFmtId="0" fontId="11" fillId="0" borderId="2" xfId="0" applyFont="1" applyFill="1" applyBorder="1" applyAlignment="1"/>
    <xf numFmtId="4" fontId="12" fillId="0" borderId="4" xfId="0" applyNumberFormat="1" applyFont="1" applyFill="1" applyBorder="1" applyAlignment="1">
      <alignment horizontal="right"/>
    </xf>
    <xf numFmtId="0" fontId="12" fillId="4" borderId="5" xfId="0" applyFont="1" applyFill="1" applyBorder="1" applyAlignment="1">
      <alignment horizontal="center"/>
    </xf>
    <xf numFmtId="4" fontId="12" fillId="4" borderId="4" xfId="0" applyNumberFormat="1" applyFont="1" applyFill="1" applyBorder="1" applyAlignment="1">
      <alignment horizontal="right"/>
    </xf>
    <xf numFmtId="0" fontId="12" fillId="4" borderId="3" xfId="0" applyFont="1" applyFill="1" applyBorder="1" applyAlignment="1">
      <alignment horizontal="center"/>
    </xf>
    <xf numFmtId="0" fontId="11" fillId="0" borderId="2" xfId="0" applyFont="1" applyFill="1" applyBorder="1"/>
    <xf numFmtId="0" fontId="6" fillId="0" borderId="5" xfId="0" applyFont="1" applyFill="1" applyBorder="1" applyAlignment="1"/>
    <xf numFmtId="0" fontId="12" fillId="4" borderId="3" xfId="0" applyFont="1" applyFill="1" applyBorder="1"/>
    <xf numFmtId="0" fontId="11" fillId="0" borderId="5" xfId="0" applyFont="1" applyFill="1" applyBorder="1" applyAlignment="1"/>
    <xf numFmtId="0" fontId="9" fillId="3" borderId="5" xfId="0" applyFont="1" applyFill="1" applyBorder="1" applyAlignment="1"/>
    <xf numFmtId="0" fontId="7" fillId="0" borderId="5" xfId="0" applyFont="1" applyFill="1" applyBorder="1" applyAlignment="1">
      <alignment horizontal="left"/>
    </xf>
    <xf numFmtId="0" fontId="6" fillId="0" borderId="3" xfId="0" applyFont="1" applyFill="1" applyBorder="1" applyAlignment="1">
      <alignment horizontal="left"/>
    </xf>
    <xf numFmtId="0" fontId="11" fillId="0" borderId="2" xfId="0" applyFont="1" applyFill="1" applyBorder="1" applyAlignment="1">
      <alignment horizontal="left"/>
    </xf>
    <xf numFmtId="0" fontId="0" fillId="0" borderId="0" xfId="0" applyFill="1"/>
    <xf numFmtId="0" fontId="6" fillId="0" borderId="3" xfId="0" applyFont="1" applyFill="1" applyBorder="1" applyAlignment="1">
      <alignment horizontal="center"/>
    </xf>
    <xf numFmtId="4" fontId="8" fillId="0" borderId="0" xfId="0" applyNumberFormat="1" applyFont="1" applyFill="1" applyBorder="1" applyAlignment="1">
      <alignment horizontal="right"/>
    </xf>
    <xf numFmtId="4" fontId="6" fillId="0" borderId="0" xfId="0" applyNumberFormat="1" applyFont="1" applyFill="1" applyBorder="1" applyAlignment="1">
      <alignment horizontal="right"/>
    </xf>
    <xf numFmtId="0" fontId="0" fillId="0" borderId="0" xfId="0" applyFill="1" applyBorder="1"/>
    <xf numFmtId="0" fontId="6" fillId="0" borderId="0" xfId="0" applyFont="1"/>
    <xf numFmtId="0" fontId="12" fillId="0" borderId="0" xfId="0" applyFont="1" applyFill="1" applyBorder="1" applyAlignment="1"/>
    <xf numFmtId="4" fontId="6" fillId="0" borderId="4" xfId="0" applyNumberFormat="1" applyFont="1" applyFill="1" applyBorder="1" applyAlignment="1">
      <alignment horizontal="right"/>
    </xf>
    <xf numFmtId="0" fontId="6" fillId="0" borderId="3" xfId="0" applyFont="1" applyFill="1" applyBorder="1"/>
    <xf numFmtId="4" fontId="6" fillId="0" borderId="0" xfId="0" applyNumberFormat="1" applyFont="1" applyBorder="1" applyAlignment="1">
      <alignment horizontal="right"/>
    </xf>
    <xf numFmtId="0" fontId="12" fillId="2" borderId="6" xfId="0" applyFont="1" applyFill="1" applyBorder="1" applyAlignment="1"/>
    <xf numFmtId="0" fontId="12" fillId="2" borderId="8" xfId="0" applyFont="1" applyFill="1" applyBorder="1" applyAlignment="1"/>
    <xf numFmtId="0" fontId="12" fillId="2" borderId="4" xfId="0" applyFont="1" applyFill="1" applyBorder="1" applyAlignment="1"/>
    <xf numFmtId="0" fontId="12" fillId="0" borderId="10" xfId="0" applyFont="1" applyFill="1" applyBorder="1" applyAlignment="1"/>
    <xf numFmtId="0" fontId="10" fillId="4" borderId="5" xfId="0" applyFont="1" applyFill="1" applyBorder="1" applyAlignment="1">
      <alignment horizontal="left"/>
    </xf>
    <xf numFmtId="0" fontId="6" fillId="0" borderId="0" xfId="0" applyFont="1" applyFill="1"/>
    <xf numFmtId="4" fontId="12" fillId="3" borderId="4" xfId="0" applyNumberFormat="1" applyFont="1" applyFill="1" applyBorder="1" applyAlignment="1">
      <alignment horizontal="right"/>
    </xf>
    <xf numFmtId="0" fontId="6" fillId="0" borderId="5" xfId="0" applyFont="1" applyFill="1" applyBorder="1" applyAlignment="1">
      <alignment horizontal="center"/>
    </xf>
    <xf numFmtId="0" fontId="6" fillId="0" borderId="2" xfId="0" applyFont="1" applyFill="1" applyBorder="1" applyAlignment="1">
      <alignment horizontal="center"/>
    </xf>
    <xf numFmtId="0" fontId="14" fillId="0" borderId="2" xfId="0" applyFont="1" applyFill="1" applyBorder="1" applyAlignment="1"/>
    <xf numFmtId="0" fontId="12" fillId="4" borderId="0" xfId="0" applyFont="1" applyFill="1"/>
    <xf numFmtId="0" fontId="0" fillId="4" borderId="0" xfId="0" applyFill="1"/>
    <xf numFmtId="0" fontId="8" fillId="4" borderId="3" xfId="0" applyFont="1" applyFill="1" applyBorder="1" applyAlignment="1">
      <alignment horizontal="center"/>
    </xf>
    <xf numFmtId="0" fontId="7" fillId="0" borderId="2" xfId="0" applyFont="1" applyFill="1" applyBorder="1" applyAlignment="1">
      <alignment horizontal="left"/>
    </xf>
    <xf numFmtId="0" fontId="12" fillId="0" borderId="0" xfId="0" applyFont="1"/>
    <xf numFmtId="0" fontId="12" fillId="4" borderId="3" xfId="0" applyFont="1" applyFill="1" applyBorder="1" applyAlignment="1"/>
    <xf numFmtId="0" fontId="12" fillId="0" borderId="3" xfId="0" applyFont="1" applyFill="1" applyBorder="1" applyAlignment="1">
      <alignment horizontal="center"/>
    </xf>
    <xf numFmtId="0" fontId="12" fillId="0" borderId="5" xfId="0" applyFont="1" applyFill="1" applyBorder="1" applyAlignment="1"/>
    <xf numFmtId="0" fontId="8" fillId="4" borderId="3" xfId="0" applyFont="1" applyFill="1" applyBorder="1"/>
    <xf numFmtId="0" fontId="6" fillId="4" borderId="3" xfId="0" applyFont="1" applyFill="1" applyBorder="1" applyAlignment="1">
      <alignment horizontal="center"/>
    </xf>
    <xf numFmtId="0" fontId="12" fillId="0" borderId="2" xfId="0" applyFont="1" applyFill="1" applyBorder="1" applyAlignment="1">
      <alignment horizontal="center"/>
    </xf>
    <xf numFmtId="0" fontId="11" fillId="0" borderId="5" xfId="0" applyFont="1" applyFill="1" applyBorder="1"/>
    <xf numFmtId="0" fontId="12" fillId="4" borderId="5" xfId="0" applyFont="1" applyFill="1" applyBorder="1"/>
    <xf numFmtId="4" fontId="6" fillId="4" borderId="4" xfId="0" applyNumberFormat="1" applyFont="1" applyFill="1" applyBorder="1" applyAlignment="1">
      <alignment horizontal="right"/>
    </xf>
    <xf numFmtId="0" fontId="15" fillId="4" borderId="0" xfId="0" applyFont="1" applyFill="1"/>
    <xf numFmtId="4" fontId="8" fillId="4" borderId="4" xfId="0" applyNumberFormat="1" applyFont="1" applyFill="1" applyBorder="1" applyAlignment="1">
      <alignment horizontal="right"/>
    </xf>
    <xf numFmtId="0" fontId="12" fillId="2" borderId="9" xfId="0" applyFont="1" applyFill="1" applyBorder="1" applyAlignment="1"/>
    <xf numFmtId="0" fontId="8" fillId="4" borderId="0" xfId="0" applyFont="1" applyFill="1"/>
    <xf numFmtId="0" fontId="11" fillId="0" borderId="3" xfId="0" applyFont="1" applyFill="1" applyBorder="1"/>
    <xf numFmtId="0" fontId="6" fillId="4" borderId="0" xfId="0" applyFont="1" applyFill="1"/>
    <xf numFmtId="0" fontId="6" fillId="4" borderId="5" xfId="0" applyFont="1" applyFill="1" applyBorder="1" applyAlignment="1">
      <alignment horizontal="center"/>
    </xf>
    <xf numFmtId="4" fontId="5" fillId="0" borderId="4" xfId="0" applyNumberFormat="1" applyFont="1" applyFill="1" applyBorder="1" applyAlignment="1">
      <alignment horizontal="right"/>
    </xf>
    <xf numFmtId="0" fontId="0" fillId="0" borderId="0" xfId="0" applyAlignment="1">
      <alignment horizontal="left"/>
    </xf>
    <xf numFmtId="0" fontId="5" fillId="5" borderId="0" xfId="0" applyFont="1" applyFill="1" applyBorder="1" applyAlignment="1">
      <alignment horizontal="left" wrapText="1"/>
    </xf>
    <xf numFmtId="0" fontId="5" fillId="4" borderId="0" xfId="0" applyFont="1" applyFill="1" applyBorder="1" applyAlignment="1">
      <alignment horizontal="left" wrapText="1"/>
    </xf>
    <xf numFmtId="0" fontId="5" fillId="0" borderId="0" xfId="0" applyFont="1" applyFill="1" applyBorder="1" applyAlignment="1">
      <alignment horizontal="left"/>
    </xf>
    <xf numFmtId="0" fontId="6" fillId="0" borderId="5" xfId="0" applyFont="1" applyFill="1" applyBorder="1"/>
    <xf numFmtId="0" fontId="5" fillId="0" borderId="5" xfId="0" applyFont="1" applyFill="1" applyBorder="1"/>
    <xf numFmtId="0" fontId="6" fillId="0" borderId="3" xfId="0" applyFont="1" applyBorder="1" applyAlignment="1">
      <alignment horizontal="center"/>
    </xf>
    <xf numFmtId="0" fontId="6" fillId="0" borderId="4" xfId="0" applyFont="1" applyFill="1" applyBorder="1" applyAlignment="1">
      <alignment horizontal="center"/>
    </xf>
    <xf numFmtId="4" fontId="0" fillId="0" borderId="0" xfId="0" applyNumberFormat="1"/>
    <xf numFmtId="0" fontId="8" fillId="4" borderId="5" xfId="0" applyFont="1" applyFill="1" applyBorder="1" applyAlignment="1">
      <alignment horizontal="center"/>
    </xf>
    <xf numFmtId="0" fontId="6" fillId="0" borderId="0" xfId="0" applyFont="1" applyFill="1" applyBorder="1"/>
    <xf numFmtId="0" fontId="5" fillId="4" borderId="5" xfId="0" applyFont="1" applyFill="1" applyBorder="1" applyAlignment="1">
      <alignment horizontal="left"/>
    </xf>
    <xf numFmtId="0" fontId="6" fillId="0" borderId="2" xfId="0" applyFont="1" applyBorder="1" applyAlignment="1">
      <alignment horizontal="center"/>
    </xf>
    <xf numFmtId="0" fontId="0" fillId="0" borderId="5" xfId="0" applyFill="1" applyBorder="1"/>
    <xf numFmtId="0" fontId="6" fillId="4" borderId="3" xfId="0" applyFont="1" applyFill="1" applyBorder="1" applyAlignment="1"/>
    <xf numFmtId="0" fontId="8" fillId="0" borderId="0" xfId="0" applyFont="1" applyFill="1"/>
    <xf numFmtId="0" fontId="8" fillId="0" borderId="0" xfId="0" applyFont="1" applyFill="1" applyBorder="1"/>
    <xf numFmtId="0" fontId="6" fillId="0" borderId="0" xfId="0" quotePrefix="1" applyNumberFormat="1" applyFont="1" applyBorder="1" applyAlignment="1">
      <alignment horizontal="center" vertical="center"/>
    </xf>
    <xf numFmtId="0" fontId="16" fillId="4" borderId="5" xfId="6" applyFont="1" applyFill="1" applyBorder="1"/>
    <xf numFmtId="0" fontId="13" fillId="4" borderId="0" xfId="0" applyFont="1" applyFill="1"/>
    <xf numFmtId="0" fontId="15" fillId="4" borderId="5" xfId="0" applyFont="1" applyFill="1" applyBorder="1" applyAlignment="1">
      <alignment horizontal="center"/>
    </xf>
    <xf numFmtId="0" fontId="7" fillId="0" borderId="5" xfId="0" applyFont="1" applyFill="1" applyBorder="1" applyAlignment="1">
      <alignment wrapText="1"/>
    </xf>
    <xf numFmtId="0" fontId="13" fillId="4" borderId="5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20" fillId="4" borderId="5" xfId="6" applyFont="1" applyFill="1" applyBorder="1"/>
    <xf numFmtId="0" fontId="6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1" fillId="0" borderId="5" xfId="9" applyFont="1" applyFill="1" applyBorder="1" applyAlignment="1">
      <alignment horizontal="left" wrapText="1"/>
    </xf>
    <xf numFmtId="0" fontId="22" fillId="4" borderId="5" xfId="9" applyFont="1" applyFill="1" applyBorder="1" applyAlignment="1">
      <alignment wrapText="1"/>
    </xf>
    <xf numFmtId="0" fontId="23" fillId="4" borderId="2" xfId="6" applyFont="1" applyFill="1" applyBorder="1"/>
    <xf numFmtId="0" fontId="0" fillId="0" borderId="0" xfId="0" applyAlignment="1">
      <alignment wrapText="1"/>
    </xf>
    <xf numFmtId="0" fontId="6" fillId="0" borderId="0" xfId="0" applyFont="1" applyAlignment="1">
      <alignment wrapText="1"/>
    </xf>
    <xf numFmtId="0" fontId="5" fillId="3" borderId="6" xfId="0" applyFont="1" applyFill="1" applyBorder="1" applyAlignment="1">
      <alignment horizontal="left" wrapText="1"/>
    </xf>
    <xf numFmtId="0" fontId="5" fillId="3" borderId="7" xfId="0" applyFont="1" applyFill="1" applyBorder="1" applyAlignment="1">
      <alignment horizontal="left" wrapText="1"/>
    </xf>
    <xf numFmtId="0" fontId="5" fillId="3" borderId="8" xfId="0" applyFont="1" applyFill="1" applyBorder="1" applyAlignment="1">
      <alignment horizontal="left" wrapText="1"/>
    </xf>
    <xf numFmtId="0" fontId="6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0" xfId="0" applyFont="1" applyAlignment="1">
      <alignment horizontal="center"/>
    </xf>
    <xf numFmtId="0" fontId="0" fillId="0" borderId="0" xfId="0" applyAlignment="1"/>
    <xf numFmtId="0" fontId="8" fillId="0" borderId="0" xfId="0" applyFont="1" applyAlignment="1"/>
    <xf numFmtId="0" fontId="5" fillId="0" borderId="0" xfId="0" applyFont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0" fillId="0" borderId="2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5" fillId="2" borderId="6" xfId="0" applyFont="1" applyFill="1" applyBorder="1" applyAlignment="1">
      <alignment horizontal="left"/>
    </xf>
    <xf numFmtId="0" fontId="5" fillId="2" borderId="7" xfId="0" applyFont="1" applyFill="1" applyBorder="1" applyAlignment="1">
      <alignment horizontal="left"/>
    </xf>
    <xf numFmtId="0" fontId="5" fillId="2" borderId="8" xfId="0" applyFont="1" applyFill="1" applyBorder="1" applyAlignment="1">
      <alignment horizontal="left"/>
    </xf>
    <xf numFmtId="0" fontId="5" fillId="2" borderId="4" xfId="0" applyFont="1" applyFill="1" applyBorder="1" applyAlignment="1">
      <alignment horizontal="left"/>
    </xf>
    <xf numFmtId="0" fontId="5" fillId="0" borderId="4" xfId="0" applyFont="1" applyFill="1" applyBorder="1" applyAlignment="1">
      <alignment horizontal="left"/>
    </xf>
    <xf numFmtId="0" fontId="12" fillId="3" borderId="6" xfId="0" applyFont="1" applyFill="1" applyBorder="1" applyAlignment="1">
      <alignment horizontal="left"/>
    </xf>
    <xf numFmtId="0" fontId="12" fillId="3" borderId="7" xfId="0" applyFont="1" applyFill="1" applyBorder="1" applyAlignment="1">
      <alignment horizontal="left"/>
    </xf>
    <xf numFmtId="0" fontId="12" fillId="3" borderId="8" xfId="0" applyFont="1" applyFill="1" applyBorder="1" applyAlignment="1">
      <alignment horizontal="left"/>
    </xf>
  </cellXfs>
  <cellStyles count="18">
    <cellStyle name="Normal" xfId="0" builtinId="0"/>
    <cellStyle name="Normal 2" xfId="4"/>
    <cellStyle name="Normal 2 2" xfId="12"/>
    <cellStyle name="Normal 3" xfId="1"/>
    <cellStyle name="Normal 3 2" xfId="5"/>
    <cellStyle name="Normal 3 2 2" xfId="8"/>
    <cellStyle name="Normal 3 2 2 2" xfId="9"/>
    <cellStyle name="Normal 4" xfId="3"/>
    <cellStyle name="Normal 5" xfId="2"/>
    <cellStyle name="Normal 5 2" xfId="7"/>
    <cellStyle name="Normal 5 4" xfId="6"/>
    <cellStyle name="Normal 5 4 4" xfId="10"/>
    <cellStyle name="Normal 5 4 4 2" xfId="13"/>
    <cellStyle name="Normal 5 4 4 2 2" xfId="17"/>
    <cellStyle name="Normal 5 4 5 2" xfId="16"/>
    <cellStyle name="Normal 7" xfId="11"/>
    <cellStyle name="Normal 7 2" xfId="14"/>
    <cellStyle name="Normal 7 2 2" xfId="15"/>
  </cellStyles>
  <dxfs count="0"/>
  <tableStyles count="0" defaultTableStyle="TableStyleMedium9" defaultPivotStyle="PivotStyleLight16"/>
  <colors>
    <mruColors>
      <color rgb="FF66FFFF"/>
      <color rgb="FFFF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A152"/>
  <sheetViews>
    <sheetView tabSelected="1" topLeftCell="A12" workbookViewId="0">
      <selection activeCell="M27" sqref="M27"/>
    </sheetView>
  </sheetViews>
  <sheetFormatPr defaultRowHeight="12.75"/>
  <cols>
    <col min="1" max="1" width="60" customWidth="1"/>
    <col min="2" max="2" width="6.85546875" style="1" customWidth="1"/>
    <col min="3" max="3" width="17" customWidth="1"/>
    <col min="4" max="4" width="0" style="39" hidden="1" customWidth="1"/>
    <col min="6" max="9" width="0" hidden="1" customWidth="1"/>
  </cols>
  <sheetData>
    <row r="1" spans="1:18" ht="15.75" customHeight="1">
      <c r="A1" s="118" t="s">
        <v>36</v>
      </c>
      <c r="B1" s="119"/>
      <c r="C1" s="119"/>
    </row>
    <row r="2" spans="1:18">
      <c r="A2" s="120" t="s">
        <v>32</v>
      </c>
      <c r="B2" s="119"/>
      <c r="C2" s="119"/>
    </row>
    <row r="3" spans="1:18">
      <c r="A3" s="81" t="s">
        <v>3</v>
      </c>
    </row>
    <row r="4" spans="1:18">
      <c r="A4" t="s">
        <v>4</v>
      </c>
    </row>
    <row r="7" spans="1:18" ht="26.25" customHeight="1">
      <c r="A7" s="121" t="s">
        <v>35</v>
      </c>
      <c r="B7" s="121"/>
      <c r="C7" s="121"/>
    </row>
    <row r="8" spans="1:18" ht="16.5" customHeight="1">
      <c r="B8" s="2"/>
      <c r="C8" s="98" t="s">
        <v>11</v>
      </c>
    </row>
    <row r="9" spans="1:18">
      <c r="A9" s="8" t="s">
        <v>5</v>
      </c>
      <c r="B9" s="5" t="s">
        <v>0</v>
      </c>
      <c r="C9" s="122" t="s">
        <v>34</v>
      </c>
    </row>
    <row r="10" spans="1:18">
      <c r="A10" s="3" t="s">
        <v>6</v>
      </c>
      <c r="B10" s="6"/>
      <c r="C10" s="123"/>
    </row>
    <row r="11" spans="1:18">
      <c r="A11" s="3" t="s">
        <v>7</v>
      </c>
      <c r="B11" s="6"/>
      <c r="C11" s="124"/>
    </row>
    <row r="12" spans="1:18">
      <c r="A12" s="4">
        <v>0</v>
      </c>
      <c r="B12" s="4">
        <v>1</v>
      </c>
      <c r="C12" s="7">
        <v>2</v>
      </c>
    </row>
    <row r="13" spans="1:18" ht="15.75">
      <c r="A13" s="35" t="s">
        <v>12</v>
      </c>
      <c r="B13" s="21" t="s">
        <v>1</v>
      </c>
      <c r="C13" s="55">
        <f>C15+C23</f>
        <v>16513</v>
      </c>
      <c r="K13" s="89"/>
    </row>
    <row r="14" spans="1:18">
      <c r="A14" s="20"/>
      <c r="B14" s="22" t="s">
        <v>2</v>
      </c>
      <c r="C14" s="55">
        <f>C16+C24</f>
        <v>16513</v>
      </c>
      <c r="P14" s="112"/>
      <c r="R14" s="44"/>
    </row>
    <row r="15" spans="1:18" s="39" customFormat="1">
      <c r="A15" s="31" t="s">
        <v>18</v>
      </c>
      <c r="B15" s="9" t="s">
        <v>1</v>
      </c>
      <c r="C15" s="27">
        <f t="shared" ref="C15:C20" si="0">C17</f>
        <v>320</v>
      </c>
    </row>
    <row r="16" spans="1:18" s="39" customFormat="1">
      <c r="A16" s="10" t="s">
        <v>19</v>
      </c>
      <c r="B16" s="11" t="s">
        <v>2</v>
      </c>
      <c r="C16" s="27">
        <f t="shared" si="0"/>
        <v>320</v>
      </c>
    </row>
    <row r="17" spans="1:53" s="39" customFormat="1">
      <c r="A17" s="16" t="s">
        <v>10</v>
      </c>
      <c r="B17" s="9" t="s">
        <v>1</v>
      </c>
      <c r="C17" s="23">
        <f t="shared" si="0"/>
        <v>320</v>
      </c>
    </row>
    <row r="18" spans="1:53" s="39" customFormat="1">
      <c r="A18" s="15"/>
      <c r="B18" s="11" t="s">
        <v>2</v>
      </c>
      <c r="C18" s="23">
        <f t="shared" si="0"/>
        <v>320</v>
      </c>
    </row>
    <row r="19" spans="1:53" s="39" customFormat="1">
      <c r="A19" s="62" t="s">
        <v>21</v>
      </c>
      <c r="B19" s="17" t="s">
        <v>1</v>
      </c>
      <c r="C19" s="23">
        <f t="shared" si="0"/>
        <v>320</v>
      </c>
    </row>
    <row r="20" spans="1:53" s="39" customFormat="1">
      <c r="A20" s="25"/>
      <c r="B20" s="18" t="s">
        <v>2</v>
      </c>
      <c r="C20" s="23">
        <f t="shared" si="0"/>
        <v>320</v>
      </c>
    </row>
    <row r="21" spans="1:53" s="39" customFormat="1">
      <c r="A21" s="32" t="s">
        <v>22</v>
      </c>
      <c r="B21" s="17" t="s">
        <v>1</v>
      </c>
      <c r="C21" s="23">
        <f>C43</f>
        <v>320</v>
      </c>
    </row>
    <row r="22" spans="1:53" s="39" customFormat="1">
      <c r="A22" s="14"/>
      <c r="B22" s="18" t="s">
        <v>2</v>
      </c>
      <c r="C22" s="23">
        <f>C44</f>
        <v>320</v>
      </c>
    </row>
    <row r="23" spans="1:53">
      <c r="A23" s="38" t="s">
        <v>16</v>
      </c>
      <c r="B23" s="12" t="s">
        <v>1</v>
      </c>
      <c r="C23" s="27">
        <f>C26+C28</f>
        <v>16193</v>
      </c>
    </row>
    <row r="24" spans="1:53">
      <c r="A24" s="37" t="s">
        <v>9</v>
      </c>
      <c r="B24" s="11" t="s">
        <v>2</v>
      </c>
      <c r="C24" s="27">
        <f>C27+C29</f>
        <v>16193</v>
      </c>
    </row>
    <row r="25" spans="1:53" hidden="1">
      <c r="A25" s="10"/>
      <c r="B25" s="11" t="s">
        <v>2</v>
      </c>
      <c r="C25" s="23"/>
      <c r="D25"/>
    </row>
    <row r="26" spans="1:53" s="54" customFormat="1" ht="25.5">
      <c r="A26" s="102" t="s">
        <v>33</v>
      </c>
      <c r="B26" s="56" t="s">
        <v>1</v>
      </c>
      <c r="C26" s="46">
        <f>C49</f>
        <v>15837</v>
      </c>
      <c r="D26" s="91"/>
      <c r="E26" s="91"/>
      <c r="F26" s="91"/>
      <c r="G26" s="91"/>
      <c r="H26" s="91"/>
      <c r="I26" s="91"/>
      <c r="O26" s="54" t="s">
        <v>42</v>
      </c>
    </row>
    <row r="27" spans="1:53" s="54" customFormat="1">
      <c r="A27" s="15"/>
      <c r="B27" s="40" t="s">
        <v>2</v>
      </c>
      <c r="C27" s="46">
        <f>C50</f>
        <v>15837</v>
      </c>
      <c r="D27" s="91"/>
      <c r="E27" s="91"/>
      <c r="F27" s="91"/>
      <c r="G27" s="91"/>
      <c r="H27" s="91"/>
      <c r="I27" s="91"/>
    </row>
    <row r="28" spans="1:53">
      <c r="A28" s="16" t="s">
        <v>10</v>
      </c>
      <c r="B28" s="9" t="s">
        <v>1</v>
      </c>
      <c r="C28" s="23">
        <f>C30</f>
        <v>356</v>
      </c>
    </row>
    <row r="29" spans="1:53">
      <c r="A29" s="15"/>
      <c r="B29" s="11" t="s">
        <v>2</v>
      </c>
      <c r="C29" s="23">
        <f>C31</f>
        <v>356</v>
      </c>
    </row>
    <row r="30" spans="1:53">
      <c r="A30" s="16" t="s">
        <v>13</v>
      </c>
      <c r="B30" s="12" t="s">
        <v>1</v>
      </c>
      <c r="C30" s="23">
        <f>C32</f>
        <v>356</v>
      </c>
    </row>
    <row r="31" spans="1:53">
      <c r="A31" s="10"/>
      <c r="B31" s="11" t="s">
        <v>2</v>
      </c>
      <c r="C31" s="23">
        <f>C33</f>
        <v>356</v>
      </c>
    </row>
    <row r="32" spans="1:53">
      <c r="A32" s="25" t="s">
        <v>22</v>
      </c>
      <c r="B32" s="9" t="s">
        <v>1</v>
      </c>
      <c r="C32" s="23">
        <f>C55</f>
        <v>356</v>
      </c>
      <c r="T32" s="39"/>
      <c r="U32" s="39"/>
      <c r="V32" s="39"/>
      <c r="W32" s="39"/>
      <c r="X32" s="39"/>
      <c r="Y32" s="39"/>
      <c r="Z32" s="39"/>
      <c r="AA32" s="39"/>
      <c r="AB32" s="39"/>
      <c r="AC32" s="39"/>
      <c r="AD32" s="39"/>
      <c r="AE32" s="39"/>
      <c r="AF32" s="39"/>
      <c r="AG32" s="39"/>
      <c r="AH32" s="39"/>
      <c r="AI32" s="39"/>
      <c r="AJ32" s="39"/>
      <c r="AK32" s="39"/>
      <c r="AL32" s="39"/>
      <c r="AM32" s="39"/>
      <c r="AN32" s="39"/>
      <c r="AO32" s="39"/>
      <c r="AP32" s="39"/>
      <c r="AQ32" s="39"/>
      <c r="AR32" s="39"/>
      <c r="AS32" s="39"/>
      <c r="AT32" s="39"/>
      <c r="AU32" s="39"/>
      <c r="AV32" s="39"/>
      <c r="AW32" s="39"/>
      <c r="AX32" s="39"/>
      <c r="AY32" s="39"/>
      <c r="AZ32" s="39"/>
      <c r="BA32" s="39"/>
    </row>
    <row r="33" spans="1:53" ht="14.25" customHeight="1">
      <c r="A33" s="10"/>
      <c r="B33" s="11" t="s">
        <v>2</v>
      </c>
      <c r="C33" s="23">
        <f>C56</f>
        <v>356</v>
      </c>
      <c r="P33" s="111"/>
      <c r="T33" s="39"/>
      <c r="U33" s="39"/>
      <c r="V33" s="39"/>
      <c r="W33" s="39"/>
      <c r="X33" s="39"/>
      <c r="Y33" s="39"/>
      <c r="Z33" s="39"/>
      <c r="AA33" s="39"/>
      <c r="AB33" s="39"/>
      <c r="AC33" s="39"/>
      <c r="AD33" s="39"/>
      <c r="AE33" s="39"/>
      <c r="AF33" s="39"/>
      <c r="AG33" s="39"/>
      <c r="AH33" s="39"/>
      <c r="AI33" s="39"/>
      <c r="AJ33" s="39"/>
      <c r="AK33" s="39"/>
      <c r="AL33" s="39"/>
      <c r="AM33" s="39"/>
      <c r="AN33" s="39"/>
      <c r="AO33" s="39"/>
      <c r="AP33" s="39"/>
      <c r="AQ33" s="39"/>
      <c r="AR33" s="39"/>
      <c r="AS33" s="39"/>
      <c r="AT33" s="39"/>
      <c r="AU33" s="39"/>
      <c r="AV33" s="39"/>
      <c r="AW33" s="39"/>
      <c r="AX33" s="39"/>
      <c r="AY33" s="39"/>
      <c r="AZ33" s="39"/>
      <c r="BA33" s="39"/>
    </row>
    <row r="34" spans="1:53">
      <c r="A34" s="125" t="s">
        <v>8</v>
      </c>
      <c r="B34" s="126"/>
      <c r="C34" s="127"/>
    </row>
    <row r="35" spans="1:53" ht="15">
      <c r="A35" s="53" t="s">
        <v>12</v>
      </c>
      <c r="B35" s="28" t="s">
        <v>1</v>
      </c>
      <c r="C35" s="29">
        <f>C37+C45</f>
        <v>16513</v>
      </c>
    </row>
    <row r="36" spans="1:53">
      <c r="A36" s="33"/>
      <c r="B36" s="30" t="s">
        <v>2</v>
      </c>
      <c r="C36" s="29">
        <f>C38+C46</f>
        <v>16513</v>
      </c>
    </row>
    <row r="37" spans="1:53" s="39" customFormat="1">
      <c r="A37" s="31" t="s">
        <v>18</v>
      </c>
      <c r="B37" s="9" t="s">
        <v>1</v>
      </c>
      <c r="C37" s="27">
        <f t="shared" ref="C37:C42" si="1">C39</f>
        <v>320</v>
      </c>
    </row>
    <row r="38" spans="1:53" s="39" customFormat="1">
      <c r="A38" s="10" t="s">
        <v>19</v>
      </c>
      <c r="B38" s="11" t="s">
        <v>2</v>
      </c>
      <c r="C38" s="27">
        <f t="shared" si="1"/>
        <v>320</v>
      </c>
    </row>
    <row r="39" spans="1:53" s="39" customFormat="1">
      <c r="A39" s="16" t="s">
        <v>10</v>
      </c>
      <c r="B39" s="9" t="s">
        <v>1</v>
      </c>
      <c r="C39" s="23">
        <f t="shared" si="1"/>
        <v>320</v>
      </c>
    </row>
    <row r="40" spans="1:53" s="39" customFormat="1">
      <c r="A40" s="15"/>
      <c r="B40" s="11" t="s">
        <v>2</v>
      </c>
      <c r="C40" s="23">
        <f t="shared" si="1"/>
        <v>320</v>
      </c>
    </row>
    <row r="41" spans="1:53" s="39" customFormat="1">
      <c r="A41" s="62" t="s">
        <v>21</v>
      </c>
      <c r="B41" s="17" t="s">
        <v>1</v>
      </c>
      <c r="C41" s="23">
        <f t="shared" si="1"/>
        <v>320</v>
      </c>
    </row>
    <row r="42" spans="1:53" s="39" customFormat="1">
      <c r="A42" s="25"/>
      <c r="B42" s="18" t="s">
        <v>2</v>
      </c>
      <c r="C42" s="23">
        <f t="shared" si="1"/>
        <v>320</v>
      </c>
    </row>
    <row r="43" spans="1:53" s="39" customFormat="1">
      <c r="A43" s="32" t="s">
        <v>22</v>
      </c>
      <c r="B43" s="17" t="s">
        <v>1</v>
      </c>
      <c r="C43" s="23">
        <f>C90</f>
        <v>320</v>
      </c>
    </row>
    <row r="44" spans="1:53" s="39" customFormat="1">
      <c r="A44" s="14"/>
      <c r="B44" s="18" t="s">
        <v>2</v>
      </c>
      <c r="C44" s="23">
        <f>C91</f>
        <v>320</v>
      </c>
    </row>
    <row r="45" spans="1:53">
      <c r="A45" s="26" t="s">
        <v>16</v>
      </c>
      <c r="B45" s="12" t="s">
        <v>1</v>
      </c>
      <c r="C45" s="27">
        <f>C49+C51</f>
        <v>16193</v>
      </c>
      <c r="D45"/>
    </row>
    <row r="46" spans="1:53">
      <c r="A46" s="14" t="s">
        <v>9</v>
      </c>
      <c r="B46" s="11" t="s">
        <v>2</v>
      </c>
      <c r="C46" s="27">
        <f>C50+C52</f>
        <v>16193</v>
      </c>
      <c r="D46"/>
    </row>
    <row r="47" spans="1:53" hidden="1">
      <c r="A47" s="58" t="s">
        <v>26</v>
      </c>
      <c r="B47" s="9" t="s">
        <v>1</v>
      </c>
      <c r="C47" s="23"/>
      <c r="D47"/>
    </row>
    <row r="48" spans="1:53" hidden="1">
      <c r="A48" s="10"/>
      <c r="B48" s="11" t="s">
        <v>2</v>
      </c>
      <c r="C48" s="23"/>
      <c r="D48"/>
    </row>
    <row r="49" spans="1:11" s="54" customFormat="1" ht="25.5">
      <c r="A49" s="102" t="s">
        <v>33</v>
      </c>
      <c r="B49" s="56" t="s">
        <v>1</v>
      </c>
      <c r="C49" s="46">
        <f>C63</f>
        <v>15837</v>
      </c>
      <c r="D49" s="91"/>
      <c r="E49" s="91"/>
      <c r="F49" s="91"/>
      <c r="G49" s="91"/>
      <c r="H49" s="91"/>
      <c r="I49" s="91"/>
    </row>
    <row r="50" spans="1:11" s="54" customFormat="1">
      <c r="A50" s="15"/>
      <c r="B50" s="40" t="s">
        <v>2</v>
      </c>
      <c r="C50" s="46">
        <f>C64</f>
        <v>15837</v>
      </c>
      <c r="D50" s="91"/>
      <c r="E50" s="91"/>
      <c r="F50" s="91"/>
      <c r="G50" s="91"/>
      <c r="H50" s="91"/>
      <c r="I50" s="91"/>
    </row>
    <row r="51" spans="1:11">
      <c r="A51" s="16" t="s">
        <v>10</v>
      </c>
      <c r="B51" s="9" t="s">
        <v>1</v>
      </c>
      <c r="C51" s="23">
        <f>C53</f>
        <v>356</v>
      </c>
      <c r="D51"/>
    </row>
    <row r="52" spans="1:11">
      <c r="A52" s="15"/>
      <c r="B52" s="11" t="s">
        <v>2</v>
      </c>
      <c r="C52" s="23">
        <f>C54</f>
        <v>356</v>
      </c>
      <c r="D52"/>
    </row>
    <row r="53" spans="1:11">
      <c r="A53" s="16" t="s">
        <v>13</v>
      </c>
      <c r="B53" s="12" t="s">
        <v>1</v>
      </c>
      <c r="C53" s="23">
        <f>C55</f>
        <v>356</v>
      </c>
      <c r="D53"/>
    </row>
    <row r="54" spans="1:11">
      <c r="A54" s="10"/>
      <c r="B54" s="11" t="s">
        <v>2</v>
      </c>
      <c r="C54" s="23">
        <f>C56</f>
        <v>356</v>
      </c>
      <c r="D54"/>
    </row>
    <row r="55" spans="1:11">
      <c r="A55" s="25" t="s">
        <v>22</v>
      </c>
      <c r="B55" s="9" t="s">
        <v>1</v>
      </c>
      <c r="C55" s="23">
        <f>C112</f>
        <v>356</v>
      </c>
    </row>
    <row r="56" spans="1:11">
      <c r="A56" s="10"/>
      <c r="B56" s="11" t="s">
        <v>2</v>
      </c>
      <c r="C56" s="23">
        <f>C113</f>
        <v>356</v>
      </c>
    </row>
    <row r="57" spans="1:11">
      <c r="A57" s="49" t="s">
        <v>25</v>
      </c>
      <c r="B57" s="51"/>
      <c r="C57" s="50"/>
      <c r="D57" s="45"/>
      <c r="E57" s="45"/>
      <c r="F57" s="45"/>
      <c r="G57" s="45"/>
      <c r="H57" s="45"/>
      <c r="I57" s="45"/>
      <c r="J57" s="13"/>
      <c r="K57" s="44"/>
    </row>
    <row r="58" spans="1:11">
      <c r="A58" s="66" t="s">
        <v>14</v>
      </c>
      <c r="B58" s="88"/>
      <c r="C58" s="23"/>
      <c r="D58" s="45"/>
      <c r="E58" s="45"/>
      <c r="F58" s="45"/>
      <c r="G58" s="45"/>
      <c r="H58" s="45"/>
      <c r="I58" s="52"/>
    </row>
    <row r="59" spans="1:11">
      <c r="A59" s="85" t="s">
        <v>20</v>
      </c>
      <c r="B59" s="56" t="s">
        <v>1</v>
      </c>
      <c r="C59" s="23">
        <f>C61</f>
        <v>15837</v>
      </c>
      <c r="D59" s="42"/>
      <c r="E59" s="42"/>
      <c r="F59" s="42"/>
      <c r="G59" s="42"/>
      <c r="H59" s="42"/>
      <c r="I59" s="42"/>
      <c r="J59" s="13"/>
      <c r="K59" s="13"/>
    </row>
    <row r="60" spans="1:11">
      <c r="A60" s="47"/>
      <c r="B60" s="40" t="s">
        <v>2</v>
      </c>
      <c r="C60" s="23">
        <f>C62</f>
        <v>15837</v>
      </c>
      <c r="D60" s="42"/>
      <c r="E60" s="42"/>
      <c r="F60" s="42"/>
      <c r="G60" s="42"/>
      <c r="H60" s="42"/>
      <c r="I60" s="42"/>
      <c r="J60" s="13"/>
      <c r="K60" s="13"/>
    </row>
    <row r="61" spans="1:11">
      <c r="A61" s="26" t="s">
        <v>16</v>
      </c>
      <c r="B61" s="93" t="s">
        <v>1</v>
      </c>
      <c r="C61" s="27">
        <f>C63</f>
        <v>15837</v>
      </c>
      <c r="D61" s="42"/>
      <c r="E61" s="48"/>
      <c r="F61" s="48"/>
      <c r="G61" s="48"/>
      <c r="H61" s="48"/>
      <c r="I61" s="48"/>
      <c r="J61" s="13"/>
      <c r="K61" s="13"/>
    </row>
    <row r="62" spans="1:11">
      <c r="A62" s="47" t="s">
        <v>19</v>
      </c>
      <c r="B62" s="87" t="s">
        <v>2</v>
      </c>
      <c r="C62" s="27">
        <f>C64</f>
        <v>15837</v>
      </c>
      <c r="D62" s="42"/>
      <c r="E62" s="48"/>
      <c r="F62" s="48"/>
      <c r="G62" s="48"/>
      <c r="H62" s="48"/>
      <c r="I62" s="48"/>
      <c r="J62" s="13"/>
      <c r="K62" s="13"/>
    </row>
    <row r="63" spans="1:11" s="54" customFormat="1" ht="25.5">
      <c r="A63" s="102" t="s">
        <v>33</v>
      </c>
      <c r="B63" s="56" t="s">
        <v>1</v>
      </c>
      <c r="C63" s="46">
        <f>C70</f>
        <v>15837</v>
      </c>
      <c r="D63" s="91"/>
      <c r="E63" s="91"/>
      <c r="F63" s="91"/>
      <c r="G63" s="91"/>
      <c r="H63" s="91"/>
      <c r="I63" s="91"/>
    </row>
    <row r="64" spans="1:11" s="54" customFormat="1">
      <c r="A64" s="15"/>
      <c r="B64" s="40" t="s">
        <v>2</v>
      </c>
      <c r="C64" s="46">
        <f>C71</f>
        <v>15837</v>
      </c>
      <c r="D64" s="91"/>
      <c r="E64" s="91"/>
      <c r="F64" s="91"/>
      <c r="G64" s="91"/>
      <c r="H64" s="91"/>
      <c r="I64" s="91"/>
    </row>
    <row r="65" spans="1:9">
      <c r="A65" s="130" t="s">
        <v>28</v>
      </c>
      <c r="B65" s="131"/>
      <c r="C65" s="132"/>
      <c r="D65"/>
      <c r="E65" s="44"/>
    </row>
    <row r="66" spans="1:9">
      <c r="A66" s="85" t="s">
        <v>14</v>
      </c>
      <c r="B66" s="56" t="s">
        <v>1</v>
      </c>
      <c r="C66" s="72">
        <f t="shared" ref="C66:C73" si="2">C68</f>
        <v>15837</v>
      </c>
      <c r="D66"/>
      <c r="E66" s="60"/>
    </row>
    <row r="67" spans="1:9">
      <c r="A67" s="47" t="s">
        <v>15</v>
      </c>
      <c r="B67" s="40" t="s">
        <v>2</v>
      </c>
      <c r="C67" s="72">
        <f t="shared" si="2"/>
        <v>15837</v>
      </c>
      <c r="D67"/>
      <c r="E67" s="60"/>
    </row>
    <row r="68" spans="1:9">
      <c r="A68" s="34" t="s">
        <v>16</v>
      </c>
      <c r="B68" s="56" t="s">
        <v>1</v>
      </c>
      <c r="C68" s="29">
        <f t="shared" si="2"/>
        <v>15837</v>
      </c>
      <c r="D68"/>
    </row>
    <row r="69" spans="1:9">
      <c r="A69" s="14" t="s">
        <v>9</v>
      </c>
      <c r="B69" s="40" t="s">
        <v>2</v>
      </c>
      <c r="C69" s="29">
        <f t="shared" si="2"/>
        <v>15837</v>
      </c>
      <c r="D69"/>
    </row>
    <row r="70" spans="1:9" s="54" customFormat="1" ht="25.5">
      <c r="A70" s="102" t="s">
        <v>33</v>
      </c>
      <c r="B70" s="56" t="s">
        <v>1</v>
      </c>
      <c r="C70" s="46">
        <f>C72+C76</f>
        <v>15837</v>
      </c>
      <c r="D70" s="91"/>
      <c r="E70" s="91"/>
      <c r="F70" s="91"/>
      <c r="G70" s="91"/>
      <c r="H70" s="91"/>
      <c r="I70" s="91"/>
    </row>
    <row r="71" spans="1:9" s="54" customFormat="1">
      <c r="A71" s="15"/>
      <c r="B71" s="40" t="s">
        <v>2</v>
      </c>
      <c r="C71" s="46">
        <f>C73+C77</f>
        <v>15837</v>
      </c>
      <c r="D71" s="91"/>
      <c r="E71" s="91"/>
      <c r="F71" s="91"/>
      <c r="G71" s="91"/>
      <c r="H71" s="91"/>
      <c r="I71" s="91"/>
    </row>
    <row r="72" spans="1:9" s="76" customFormat="1" ht="14.25">
      <c r="A72" s="99" t="s">
        <v>43</v>
      </c>
      <c r="B72" s="90" t="s">
        <v>1</v>
      </c>
      <c r="C72" s="29">
        <f t="shared" si="2"/>
        <v>14064</v>
      </c>
    </row>
    <row r="73" spans="1:9" s="76" customFormat="1">
      <c r="A73" s="67"/>
      <c r="B73" s="61" t="s">
        <v>2</v>
      </c>
      <c r="C73" s="29">
        <f t="shared" si="2"/>
        <v>14064</v>
      </c>
    </row>
    <row r="74" spans="1:9" s="100" customFormat="1" ht="30">
      <c r="A74" s="108" t="s">
        <v>41</v>
      </c>
      <c r="B74" s="103" t="s">
        <v>1</v>
      </c>
      <c r="C74" s="74">
        <v>14064</v>
      </c>
    </row>
    <row r="75" spans="1:9" s="76" customFormat="1">
      <c r="A75" s="67"/>
      <c r="B75" s="61" t="s">
        <v>2</v>
      </c>
      <c r="C75" s="74">
        <v>14064</v>
      </c>
    </row>
    <row r="76" spans="1:9" s="76" customFormat="1" ht="14.25">
      <c r="A76" s="105" t="s">
        <v>44</v>
      </c>
      <c r="B76" s="90" t="s">
        <v>1</v>
      </c>
      <c r="C76" s="29">
        <f t="shared" ref="C76:C77" si="3">C78</f>
        <v>1773</v>
      </c>
    </row>
    <row r="77" spans="1:9" s="76" customFormat="1">
      <c r="A77" s="67"/>
      <c r="B77" s="61" t="s">
        <v>2</v>
      </c>
      <c r="C77" s="29">
        <f t="shared" si="3"/>
        <v>1773</v>
      </c>
    </row>
    <row r="78" spans="1:9" s="100" customFormat="1" ht="30">
      <c r="A78" s="108" t="s">
        <v>41</v>
      </c>
      <c r="B78" s="103" t="s">
        <v>1</v>
      </c>
      <c r="C78" s="74">
        <v>1773</v>
      </c>
    </row>
    <row r="79" spans="1:9" s="76" customFormat="1">
      <c r="A79" s="67"/>
      <c r="B79" s="61" t="s">
        <v>2</v>
      </c>
      <c r="C79" s="74">
        <v>1773</v>
      </c>
    </row>
    <row r="80" spans="1:9">
      <c r="A80" s="128" t="s">
        <v>27</v>
      </c>
      <c r="B80" s="128"/>
      <c r="C80" s="128"/>
      <c r="D80"/>
    </row>
    <row r="81" spans="1:9">
      <c r="A81" s="129" t="s">
        <v>14</v>
      </c>
      <c r="B81" s="129"/>
      <c r="C81" s="129"/>
      <c r="D81"/>
    </row>
    <row r="82" spans="1:9">
      <c r="A82" s="94" t="s">
        <v>20</v>
      </c>
      <c r="B82" s="12" t="s">
        <v>1</v>
      </c>
      <c r="C82" s="23">
        <f t="shared" ref="C82:C89" si="4">C84</f>
        <v>320</v>
      </c>
      <c r="D82"/>
    </row>
    <row r="83" spans="1:9">
      <c r="A83" s="10"/>
      <c r="B83" s="11" t="s">
        <v>2</v>
      </c>
      <c r="C83" s="23">
        <f t="shared" si="4"/>
        <v>320</v>
      </c>
      <c r="D83"/>
    </row>
    <row r="84" spans="1:9" s="39" customFormat="1">
      <c r="A84" s="31" t="s">
        <v>18</v>
      </c>
      <c r="B84" s="9" t="s">
        <v>1</v>
      </c>
      <c r="C84" s="27">
        <f t="shared" si="4"/>
        <v>320</v>
      </c>
    </row>
    <row r="85" spans="1:9" s="39" customFormat="1">
      <c r="A85" s="10" t="s">
        <v>19</v>
      </c>
      <c r="B85" s="11" t="s">
        <v>2</v>
      </c>
      <c r="C85" s="27">
        <f t="shared" si="4"/>
        <v>320</v>
      </c>
    </row>
    <row r="86" spans="1:9" s="39" customFormat="1">
      <c r="A86" s="16" t="s">
        <v>10</v>
      </c>
      <c r="B86" s="9" t="s">
        <v>1</v>
      </c>
      <c r="C86" s="23">
        <f t="shared" si="4"/>
        <v>320</v>
      </c>
    </row>
    <row r="87" spans="1:9" s="39" customFormat="1">
      <c r="A87" s="15"/>
      <c r="B87" s="11" t="s">
        <v>2</v>
      </c>
      <c r="C87" s="23">
        <f t="shared" si="4"/>
        <v>320</v>
      </c>
    </row>
    <row r="88" spans="1:9" s="39" customFormat="1">
      <c r="A88" s="62" t="s">
        <v>21</v>
      </c>
      <c r="B88" s="17" t="s">
        <v>1</v>
      </c>
      <c r="C88" s="23">
        <f t="shared" si="4"/>
        <v>320</v>
      </c>
    </row>
    <row r="89" spans="1:9" s="39" customFormat="1">
      <c r="A89" s="25"/>
      <c r="B89" s="18" t="s">
        <v>2</v>
      </c>
      <c r="C89" s="23">
        <f t="shared" si="4"/>
        <v>320</v>
      </c>
    </row>
    <row r="90" spans="1:9" s="39" customFormat="1">
      <c r="A90" s="32" t="s">
        <v>22</v>
      </c>
      <c r="B90" s="17" t="s">
        <v>1</v>
      </c>
      <c r="C90" s="23">
        <f>C101</f>
        <v>320</v>
      </c>
    </row>
    <row r="91" spans="1:9" s="39" customFormat="1">
      <c r="A91" s="14"/>
      <c r="B91" s="18" t="s">
        <v>2</v>
      </c>
      <c r="C91" s="23">
        <f>C102</f>
        <v>320</v>
      </c>
    </row>
    <row r="92" spans="1:9" s="39" customFormat="1">
      <c r="A92" s="113" t="s">
        <v>17</v>
      </c>
      <c r="B92" s="114"/>
      <c r="C92" s="115"/>
      <c r="D92" s="82"/>
      <c r="E92" s="83"/>
      <c r="F92" s="82"/>
      <c r="G92" s="82"/>
      <c r="H92" s="82"/>
      <c r="I92" s="82"/>
    </row>
    <row r="93" spans="1:9" s="39" customFormat="1">
      <c r="A93" s="92" t="s">
        <v>14</v>
      </c>
      <c r="B93" s="56" t="s">
        <v>1</v>
      </c>
      <c r="C93" s="46">
        <f t="shared" ref="C93:C102" si="5">C95</f>
        <v>320</v>
      </c>
      <c r="D93" s="84"/>
      <c r="E93" s="84"/>
      <c r="F93" s="84"/>
      <c r="G93" s="84"/>
      <c r="H93" s="84"/>
      <c r="I93" s="84"/>
    </row>
    <row r="94" spans="1:9" s="39" customFormat="1">
      <c r="A94" s="24" t="s">
        <v>30</v>
      </c>
      <c r="B94" s="18" t="s">
        <v>2</v>
      </c>
      <c r="C94" s="46">
        <f t="shared" si="5"/>
        <v>320</v>
      </c>
      <c r="D94" s="43"/>
      <c r="E94" s="43"/>
      <c r="F94" s="43"/>
      <c r="G94" s="43"/>
      <c r="H94" s="43"/>
      <c r="I94" s="43"/>
    </row>
    <row r="95" spans="1:9" s="39" customFormat="1">
      <c r="A95" s="86" t="s">
        <v>23</v>
      </c>
      <c r="B95" s="17" t="s">
        <v>1</v>
      </c>
      <c r="C95" s="27">
        <f t="shared" si="5"/>
        <v>320</v>
      </c>
      <c r="D95" s="43"/>
      <c r="E95" s="43"/>
      <c r="F95" s="43"/>
      <c r="G95" s="43"/>
      <c r="H95" s="43"/>
      <c r="I95" s="43"/>
    </row>
    <row r="96" spans="1:9" s="39" customFormat="1">
      <c r="A96" s="24" t="s">
        <v>31</v>
      </c>
      <c r="B96" s="18" t="s">
        <v>2</v>
      </c>
      <c r="C96" s="27">
        <f t="shared" si="5"/>
        <v>320</v>
      </c>
      <c r="D96" s="43"/>
      <c r="E96" s="43"/>
      <c r="F96" s="43"/>
      <c r="G96" s="43"/>
      <c r="H96" s="43"/>
      <c r="I96" s="43"/>
    </row>
    <row r="97" spans="1:11">
      <c r="A97" s="16" t="s">
        <v>10</v>
      </c>
      <c r="B97" s="9" t="s">
        <v>1</v>
      </c>
      <c r="C97" s="23">
        <f t="shared" si="5"/>
        <v>320</v>
      </c>
      <c r="D97" s="42"/>
      <c r="E97" s="48"/>
      <c r="F97" s="48"/>
      <c r="G97" s="48"/>
      <c r="H97" s="48"/>
      <c r="I97" s="48"/>
      <c r="J97" s="13"/>
      <c r="K97" s="13"/>
    </row>
    <row r="98" spans="1:11">
      <c r="A98" s="15"/>
      <c r="B98" s="11" t="s">
        <v>2</v>
      </c>
      <c r="C98" s="23">
        <f t="shared" si="5"/>
        <v>320</v>
      </c>
      <c r="D98" s="42"/>
      <c r="E98" s="48"/>
      <c r="F98" s="48"/>
      <c r="G98" s="48"/>
      <c r="H98" s="48"/>
      <c r="I98" s="48"/>
      <c r="J98" s="13"/>
      <c r="K98" s="13"/>
    </row>
    <row r="99" spans="1:11">
      <c r="A99" s="36" t="s">
        <v>21</v>
      </c>
      <c r="B99" s="17" t="s">
        <v>1</v>
      </c>
      <c r="C99" s="23">
        <f t="shared" si="5"/>
        <v>320</v>
      </c>
    </row>
    <row r="100" spans="1:11">
      <c r="A100" s="14"/>
      <c r="B100" s="18" t="s">
        <v>2</v>
      </c>
      <c r="C100" s="23">
        <f t="shared" si="5"/>
        <v>320</v>
      </c>
    </row>
    <row r="101" spans="1:11" s="39" customFormat="1">
      <c r="A101" s="32" t="s">
        <v>22</v>
      </c>
      <c r="B101" s="17" t="s">
        <v>1</v>
      </c>
      <c r="C101" s="23">
        <f t="shared" si="5"/>
        <v>320</v>
      </c>
    </row>
    <row r="102" spans="1:11" s="39" customFormat="1">
      <c r="A102" s="14"/>
      <c r="B102" s="18" t="s">
        <v>2</v>
      </c>
      <c r="C102" s="23">
        <f t="shared" si="5"/>
        <v>320</v>
      </c>
    </row>
    <row r="103" spans="1:11" s="73" customFormat="1" ht="48" customHeight="1">
      <c r="A103" s="109" t="s">
        <v>45</v>
      </c>
      <c r="B103" s="79" t="s">
        <v>1</v>
      </c>
      <c r="C103" s="46">
        <v>320</v>
      </c>
    </row>
    <row r="104" spans="1:11" s="78" customFormat="1">
      <c r="A104" s="95"/>
      <c r="B104" s="68" t="s">
        <v>2</v>
      </c>
      <c r="C104" s="46">
        <v>320</v>
      </c>
    </row>
    <row r="105" spans="1:11">
      <c r="A105" s="75" t="s">
        <v>24</v>
      </c>
      <c r="B105" s="51"/>
      <c r="C105" s="50"/>
      <c r="D105" s="45"/>
      <c r="E105" s="45"/>
      <c r="F105" s="45"/>
      <c r="G105" s="45"/>
      <c r="H105" s="45"/>
      <c r="I105" s="45"/>
      <c r="J105" s="13"/>
      <c r="K105" s="44"/>
    </row>
    <row r="106" spans="1:11">
      <c r="A106" s="66" t="s">
        <v>14</v>
      </c>
      <c r="B106" s="56" t="s">
        <v>1</v>
      </c>
      <c r="C106" s="23">
        <f t="shared" ref="C106:C111" si="6">C108</f>
        <v>356</v>
      </c>
      <c r="D106" s="45"/>
      <c r="E106" s="45"/>
      <c r="F106" s="45"/>
      <c r="G106" s="45"/>
      <c r="H106" s="45"/>
      <c r="I106" s="52"/>
    </row>
    <row r="107" spans="1:11">
      <c r="A107" s="47" t="s">
        <v>20</v>
      </c>
      <c r="B107" s="40" t="s">
        <v>2</v>
      </c>
      <c r="C107" s="23">
        <f t="shared" si="6"/>
        <v>356</v>
      </c>
      <c r="D107" s="42"/>
      <c r="E107" s="42"/>
      <c r="F107" s="42"/>
      <c r="G107" s="42"/>
      <c r="H107" s="42"/>
      <c r="I107" s="42"/>
      <c r="J107" s="13"/>
      <c r="K107" s="13"/>
    </row>
    <row r="108" spans="1:11">
      <c r="A108" s="34" t="s">
        <v>16</v>
      </c>
      <c r="B108" s="57" t="s">
        <v>1</v>
      </c>
      <c r="C108" s="27">
        <f t="shared" si="6"/>
        <v>356</v>
      </c>
      <c r="D108" s="42"/>
      <c r="E108" s="42"/>
      <c r="F108" s="42"/>
      <c r="G108" s="42"/>
      <c r="H108" s="42"/>
      <c r="I108" s="42"/>
      <c r="J108" s="13"/>
      <c r="K108" s="13"/>
    </row>
    <row r="109" spans="1:11">
      <c r="A109" s="14" t="s">
        <v>9</v>
      </c>
      <c r="B109" s="40" t="s">
        <v>2</v>
      </c>
      <c r="C109" s="27">
        <f t="shared" si="6"/>
        <v>356</v>
      </c>
      <c r="D109" s="42"/>
      <c r="E109" s="42"/>
      <c r="F109" s="42"/>
      <c r="G109" s="42"/>
      <c r="H109" s="42"/>
      <c r="I109" s="42"/>
      <c r="J109" s="13"/>
      <c r="K109" s="13"/>
    </row>
    <row r="110" spans="1:11">
      <c r="A110" s="16" t="s">
        <v>10</v>
      </c>
      <c r="B110" s="9" t="s">
        <v>1</v>
      </c>
      <c r="C110" s="23">
        <f t="shared" si="6"/>
        <v>356</v>
      </c>
      <c r="D110" s="42"/>
      <c r="E110" s="42"/>
      <c r="F110" s="42"/>
      <c r="G110" s="42"/>
      <c r="H110" s="42"/>
      <c r="I110" s="42"/>
      <c r="J110" s="13"/>
      <c r="K110" s="13"/>
    </row>
    <row r="111" spans="1:11">
      <c r="A111" s="15"/>
      <c r="B111" s="11" t="s">
        <v>2</v>
      </c>
      <c r="C111" s="23">
        <f t="shared" si="6"/>
        <v>356</v>
      </c>
      <c r="D111" s="42"/>
      <c r="E111" s="42"/>
      <c r="F111" s="42"/>
      <c r="G111" s="42"/>
      <c r="H111" s="42"/>
      <c r="I111" s="42"/>
      <c r="J111" s="13"/>
      <c r="K111" s="13"/>
    </row>
    <row r="112" spans="1:11" s="63" customFormat="1">
      <c r="A112" s="16" t="s">
        <v>29</v>
      </c>
      <c r="B112" s="57" t="s">
        <v>1</v>
      </c>
      <c r="C112" s="72">
        <f>C123</f>
        <v>356</v>
      </c>
    </row>
    <row r="113" spans="1:5" s="63" customFormat="1">
      <c r="A113" s="77"/>
      <c r="B113" s="40" t="s">
        <v>2</v>
      </c>
      <c r="C113" s="72">
        <f>C124</f>
        <v>356</v>
      </c>
    </row>
    <row r="114" spans="1:5">
      <c r="A114" s="130" t="s">
        <v>28</v>
      </c>
      <c r="B114" s="131"/>
      <c r="C114" s="132"/>
      <c r="D114"/>
      <c r="E114" s="44"/>
    </row>
    <row r="115" spans="1:5">
      <c r="A115" s="85" t="s">
        <v>14</v>
      </c>
      <c r="B115" s="56" t="s">
        <v>1</v>
      </c>
      <c r="C115" s="72">
        <f t="shared" ref="C115:C122" si="7">C117</f>
        <v>356</v>
      </c>
      <c r="D115"/>
      <c r="E115" s="60"/>
    </row>
    <row r="116" spans="1:5">
      <c r="A116" s="47" t="s">
        <v>15</v>
      </c>
      <c r="B116" s="40" t="s">
        <v>2</v>
      </c>
      <c r="C116" s="72">
        <f t="shared" si="7"/>
        <v>356</v>
      </c>
      <c r="D116"/>
      <c r="E116" s="60"/>
    </row>
    <row r="117" spans="1:5">
      <c r="A117" s="34" t="s">
        <v>16</v>
      </c>
      <c r="B117" s="56" t="s">
        <v>1</v>
      </c>
      <c r="C117" s="29">
        <f t="shared" si="7"/>
        <v>356</v>
      </c>
      <c r="D117"/>
    </row>
    <row r="118" spans="1:5">
      <c r="A118" s="14" t="s">
        <v>9</v>
      </c>
      <c r="B118" s="40" t="s">
        <v>2</v>
      </c>
      <c r="C118" s="29">
        <f t="shared" si="7"/>
        <v>356</v>
      </c>
      <c r="D118"/>
    </row>
    <row r="119" spans="1:5">
      <c r="A119" s="16" t="s">
        <v>10</v>
      </c>
      <c r="B119" s="9" t="s">
        <v>1</v>
      </c>
      <c r="C119" s="72">
        <f t="shared" si="7"/>
        <v>356</v>
      </c>
      <c r="D119"/>
    </row>
    <row r="120" spans="1:5">
      <c r="A120" s="15"/>
      <c r="B120" s="11" t="s">
        <v>2</v>
      </c>
      <c r="C120" s="72">
        <f t="shared" si="7"/>
        <v>356</v>
      </c>
      <c r="D120"/>
    </row>
    <row r="121" spans="1:5">
      <c r="A121" s="16" t="s">
        <v>21</v>
      </c>
      <c r="B121" s="9" t="s">
        <v>1</v>
      </c>
      <c r="C121" s="72">
        <f t="shared" si="7"/>
        <v>356</v>
      </c>
      <c r="D121"/>
    </row>
    <row r="122" spans="1:5">
      <c r="A122" s="15"/>
      <c r="B122" s="11" t="s">
        <v>2</v>
      </c>
      <c r="C122" s="72">
        <f t="shared" si="7"/>
        <v>356</v>
      </c>
      <c r="D122"/>
    </row>
    <row r="123" spans="1:5" s="63" customFormat="1">
      <c r="A123" s="70" t="s">
        <v>29</v>
      </c>
      <c r="B123" s="69" t="s">
        <v>1</v>
      </c>
      <c r="C123" s="29">
        <f>C125+C129</f>
        <v>356</v>
      </c>
    </row>
    <row r="124" spans="1:5" s="63" customFormat="1">
      <c r="A124" s="77"/>
      <c r="B124" s="65" t="s">
        <v>2</v>
      </c>
      <c r="C124" s="29">
        <f>C126+C130</f>
        <v>356</v>
      </c>
    </row>
    <row r="125" spans="1:5" s="76" customFormat="1">
      <c r="A125" s="71" t="s">
        <v>38</v>
      </c>
      <c r="B125" s="90" t="s">
        <v>1</v>
      </c>
      <c r="C125" s="29">
        <f>C127</f>
        <v>6</v>
      </c>
    </row>
    <row r="126" spans="1:5" s="76" customFormat="1">
      <c r="A126" s="67"/>
      <c r="B126" s="61" t="s">
        <v>2</v>
      </c>
      <c r="C126" s="29">
        <f>C128</f>
        <v>6</v>
      </c>
    </row>
    <row r="127" spans="1:5" s="100" customFormat="1" ht="30">
      <c r="A127" s="108" t="s">
        <v>37</v>
      </c>
      <c r="B127" s="103" t="s">
        <v>1</v>
      </c>
      <c r="C127" s="74">
        <v>6</v>
      </c>
    </row>
    <row r="128" spans="1:5" s="76" customFormat="1">
      <c r="A128" s="67"/>
      <c r="B128" s="61" t="s">
        <v>2</v>
      </c>
      <c r="C128" s="74">
        <v>6</v>
      </c>
    </row>
    <row r="129" spans="1:10" s="59" customFormat="1">
      <c r="A129" s="110" t="s">
        <v>39</v>
      </c>
      <c r="B129" s="28" t="s">
        <v>1</v>
      </c>
      <c r="C129" s="80">
        <f>C131</f>
        <v>350</v>
      </c>
    </row>
    <row r="130" spans="1:10" s="59" customFormat="1">
      <c r="A130" s="64"/>
      <c r="B130" s="30" t="s">
        <v>2</v>
      </c>
      <c r="C130" s="80">
        <f>C132</f>
        <v>350</v>
      </c>
    </row>
    <row r="131" spans="1:10" s="73" customFormat="1" ht="30" customHeight="1">
      <c r="A131" s="109" t="s">
        <v>40</v>
      </c>
      <c r="B131" s="101" t="s">
        <v>1</v>
      </c>
      <c r="C131" s="74">
        <v>350</v>
      </c>
    </row>
    <row r="132" spans="1:10" s="78" customFormat="1">
      <c r="A132" s="95"/>
      <c r="B132" s="68" t="s">
        <v>2</v>
      </c>
      <c r="C132" s="46">
        <v>350</v>
      </c>
    </row>
    <row r="133" spans="1:10" s="96" customFormat="1">
      <c r="A133" s="97"/>
      <c r="B133" s="104"/>
      <c r="C133" s="41"/>
      <c r="D133" s="41"/>
      <c r="E133" s="41"/>
      <c r="F133" s="41"/>
      <c r="G133" s="41"/>
      <c r="H133" s="41"/>
      <c r="I133" s="41"/>
      <c r="J133" s="97"/>
    </row>
    <row r="134" spans="1:10" s="96" customFormat="1">
      <c r="A134" s="97"/>
      <c r="B134" s="104"/>
      <c r="C134" s="41"/>
      <c r="D134" s="41"/>
      <c r="E134" s="41"/>
      <c r="F134" s="41"/>
      <c r="G134" s="41"/>
      <c r="H134" s="41"/>
      <c r="I134" s="41"/>
      <c r="J134" s="97"/>
    </row>
    <row r="135" spans="1:10" s="96" customFormat="1">
      <c r="A135" s="97"/>
      <c r="B135" s="104"/>
      <c r="C135" s="41"/>
      <c r="D135" s="41"/>
      <c r="E135" s="41"/>
      <c r="F135" s="41"/>
      <c r="G135" s="41"/>
      <c r="H135" s="41"/>
      <c r="I135" s="41"/>
      <c r="J135" s="97"/>
    </row>
    <row r="136" spans="1:10" s="96" customFormat="1">
      <c r="A136" s="97"/>
      <c r="B136" s="104"/>
      <c r="C136" s="41"/>
      <c r="D136" s="41"/>
      <c r="E136" s="41"/>
      <c r="F136" s="41"/>
      <c r="G136" s="41"/>
      <c r="H136" s="41"/>
      <c r="I136" s="41"/>
      <c r="J136" s="97"/>
    </row>
    <row r="137" spans="1:10">
      <c r="A137" s="116"/>
      <c r="B137" s="117"/>
      <c r="C137" s="117"/>
    </row>
    <row r="138" spans="1:10">
      <c r="A138" s="116"/>
      <c r="B138" s="117"/>
      <c r="C138" s="117"/>
    </row>
    <row r="139" spans="1:10">
      <c r="A139" s="106"/>
      <c r="B139" s="107"/>
      <c r="C139" s="107"/>
    </row>
    <row r="140" spans="1:10">
      <c r="A140" s="106"/>
      <c r="B140" s="107"/>
      <c r="C140" s="107"/>
    </row>
    <row r="141" spans="1:10">
      <c r="A141" s="106"/>
      <c r="B141" s="107"/>
      <c r="C141" s="107"/>
    </row>
    <row r="142" spans="1:10">
      <c r="A142" s="44"/>
    </row>
    <row r="143" spans="1:10">
      <c r="A143" s="44"/>
    </row>
    <row r="144" spans="1:10">
      <c r="A144" s="44"/>
    </row>
    <row r="151" spans="1:53" s="1" customFormat="1">
      <c r="A151" s="19"/>
      <c r="C151"/>
      <c r="D151" s="39"/>
      <c r="E151"/>
      <c r="F151"/>
      <c r="G151"/>
      <c r="H151"/>
      <c r="I151"/>
      <c r="J151"/>
      <c r="K151"/>
      <c r="L151"/>
      <c r="M151"/>
      <c r="N151"/>
      <c r="O151"/>
      <c r="P151"/>
      <c r="Q151"/>
      <c r="R151"/>
      <c r="S151"/>
      <c r="T151"/>
      <c r="U151"/>
      <c r="V151"/>
      <c r="W151"/>
      <c r="X151"/>
      <c r="Y151"/>
      <c r="Z151"/>
      <c r="AA151"/>
      <c r="AB151"/>
      <c r="AC151"/>
      <c r="AD151"/>
      <c r="AE151"/>
      <c r="AF151"/>
      <c r="AG151"/>
      <c r="AH151"/>
      <c r="AI151"/>
      <c r="AJ151"/>
      <c r="AK151"/>
      <c r="AL151"/>
      <c r="AM151"/>
      <c r="AN151"/>
      <c r="AO151"/>
      <c r="AP151"/>
      <c r="AQ151"/>
      <c r="AR151"/>
      <c r="AS151"/>
      <c r="AT151"/>
      <c r="AU151"/>
      <c r="AV151"/>
      <c r="AW151"/>
      <c r="AX151"/>
      <c r="AY151"/>
      <c r="AZ151"/>
      <c r="BA151"/>
    </row>
    <row r="152" spans="1:53" s="1" customFormat="1">
      <c r="A152" s="19"/>
      <c r="C152"/>
      <c r="D152" s="39"/>
      <c r="E152"/>
      <c r="F152"/>
      <c r="G152"/>
      <c r="H152"/>
      <c r="I152"/>
      <c r="J152"/>
      <c r="K152"/>
      <c r="L152"/>
      <c r="M152"/>
      <c r="N152"/>
      <c r="O152"/>
      <c r="P152"/>
      <c r="Q152"/>
      <c r="R152"/>
      <c r="S152"/>
      <c r="T152"/>
      <c r="U152"/>
      <c r="V152"/>
      <c r="W152"/>
      <c r="X152"/>
      <c r="Y152"/>
      <c r="Z152"/>
      <c r="AA152"/>
      <c r="AB152"/>
      <c r="AC152"/>
      <c r="AD152"/>
      <c r="AE152"/>
      <c r="AF152"/>
      <c r="AG152"/>
      <c r="AH152"/>
      <c r="AI152"/>
      <c r="AJ152"/>
      <c r="AK152"/>
      <c r="AL152"/>
      <c r="AM152"/>
      <c r="AN152"/>
      <c r="AO152"/>
      <c r="AP152"/>
      <c r="AQ152"/>
      <c r="AR152"/>
      <c r="AS152"/>
      <c r="AT152"/>
      <c r="AU152"/>
      <c r="AV152"/>
      <c r="AW152"/>
      <c r="AX152"/>
      <c r="AY152"/>
      <c r="AZ152"/>
      <c r="BA152"/>
    </row>
  </sheetData>
  <mergeCells count="11">
    <mergeCell ref="A1:C1"/>
    <mergeCell ref="A2:C2"/>
    <mergeCell ref="A7:C7"/>
    <mergeCell ref="C9:C11"/>
    <mergeCell ref="A138:C138"/>
    <mergeCell ref="A65:C65"/>
    <mergeCell ref="A114:C114"/>
    <mergeCell ref="A137:C137"/>
    <mergeCell ref="A34:C34"/>
    <mergeCell ref="A80:C80"/>
    <mergeCell ref="A81:C81"/>
  </mergeCells>
  <pageMargins left="0.70866141732283472" right="0.70866141732283472" top="0.55118110236220474" bottom="0.55118110236220474" header="0.31496062992125984" footer="0.31496062992125984"/>
  <pageSetup paperSize="9" orientation="portrait" r:id="rId1"/>
  <headerFoot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29 februarie 2024</vt:lpstr>
      <vt:lpstr>'29 februarie 2024'!Print_Titles</vt:lpstr>
    </vt:vector>
  </TitlesOfParts>
  <Company>Ministerul Finantelor Publice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Gabriela P.</dc:creator>
  <cp:lastModifiedBy>sabinab</cp:lastModifiedBy>
  <cp:lastPrinted>2024-02-29T06:01:42Z</cp:lastPrinted>
  <dcterms:created xsi:type="dcterms:W3CDTF">2003-05-13T09:24:28Z</dcterms:created>
  <dcterms:modified xsi:type="dcterms:W3CDTF">2024-02-29T08:24:02Z</dcterms:modified>
</cp:coreProperties>
</file>